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ожение 1" sheetId="1" r:id="rId1"/>
    <sheet name="мун.имущество" sheetId="5" r:id="rId2"/>
  </sheets>
  <definedNames>
    <definedName name="_GoBack" localSheetId="0">'приложение 1'!#REF!</definedName>
  </definedNames>
  <calcPr calcId="152511"/>
</workbook>
</file>

<file path=xl/calcChain.xml><?xml version="1.0" encoding="utf-8"?>
<calcChain xmlns="http://schemas.openxmlformats.org/spreadsheetml/2006/main">
  <c r="G20" i="5" l="1"/>
  <c r="G19" i="5"/>
  <c r="G18" i="5"/>
  <c r="H18" i="5" l="1"/>
  <c r="I18" i="5"/>
  <c r="J18" i="5"/>
  <c r="K18" i="5"/>
  <c r="L18" i="5"/>
  <c r="M18" i="5"/>
  <c r="H20" i="5"/>
  <c r="I20" i="5"/>
  <c r="J20" i="5"/>
  <c r="K20" i="5"/>
  <c r="L20" i="5"/>
  <c r="M20" i="5"/>
  <c r="H19" i="5"/>
  <c r="I19" i="5"/>
  <c r="J19" i="5"/>
  <c r="K19" i="5"/>
  <c r="L19" i="5"/>
  <c r="M19" i="5"/>
  <c r="F10" i="5"/>
  <c r="F11" i="5"/>
  <c r="F12" i="5"/>
  <c r="F15" i="5"/>
  <c r="F16" i="5"/>
  <c r="F17" i="5"/>
  <c r="F9" i="5"/>
  <c r="F19" i="5" l="1"/>
  <c r="F18" i="5"/>
  <c r="F20" i="5"/>
</calcChain>
</file>

<file path=xl/sharedStrings.xml><?xml version="1.0" encoding="utf-8"?>
<sst xmlns="http://schemas.openxmlformats.org/spreadsheetml/2006/main" count="61" uniqueCount="44">
  <si>
    <t>№ п/п</t>
  </si>
  <si>
    <t>Наименование показателей результатов</t>
  </si>
  <si>
    <t xml:space="preserve">Базовый показатель </t>
  </si>
  <si>
    <t>на начало реализации программы</t>
  </si>
  <si>
    <t>Значение показателя по годам</t>
  </si>
  <si>
    <t>Целевое значение показателя на момент окончания действия программы</t>
  </si>
  <si>
    <t>1.1.</t>
  </si>
  <si>
    <t>1.2.</t>
  </si>
  <si>
    <t>2019 г.</t>
  </si>
  <si>
    <t>Всего</t>
  </si>
  <si>
    <t>N п/п</t>
  </si>
  <si>
    <t>Мероприятия муниципальной программы</t>
  </si>
  <si>
    <t>Источник финансирования</t>
  </si>
  <si>
    <t>Финансовые затраты на реализацию (тыс. рублей)</t>
  </si>
  <si>
    <t xml:space="preserve">всего   </t>
  </si>
  <si>
    <t>в том числе</t>
  </si>
  <si>
    <t>Администрация городского поселения Игрим</t>
  </si>
  <si>
    <t xml:space="preserve">Всего по Программе                     </t>
  </si>
  <si>
    <t xml:space="preserve">всего       </t>
  </si>
  <si>
    <t>бюджет поселения</t>
  </si>
  <si>
    <t>Задача: Совершенствование системы управления муниципальным имуществом городского поселения Игрим.</t>
  </si>
  <si>
    <t>2020 г.</t>
  </si>
  <si>
    <t>1.1</t>
  </si>
  <si>
    <t>2021 г.</t>
  </si>
  <si>
    <t>2022 г.</t>
  </si>
  <si>
    <t>2023 г.</t>
  </si>
  <si>
    <t>2024 г.</t>
  </si>
  <si>
    <t>2025 г.</t>
  </si>
  <si>
    <t>Исполнитель</t>
  </si>
  <si>
    <t>Система показателей, характеризующих результаты реализации муниципальной программы</t>
  </si>
  <si>
    <t>Цель: Формирование эффективной системы управления муниципальным имуществом городского поселения Игрим, позволяющей обеспечить оптимальный состав имущества для исполнения полномочий органами местного самоуправления, достоверный учет и контроль использования муниципального имущества городского поселения Игрим</t>
  </si>
  <si>
    <t>1.2</t>
  </si>
  <si>
    <t>1.3</t>
  </si>
  <si>
    <t>Приобретение программного модуля</t>
  </si>
  <si>
    <t>Внесение изменений в градостроительную документацию</t>
  </si>
  <si>
    <t>бюджет округа</t>
  </si>
  <si>
    <t>бюджет октуга</t>
  </si>
  <si>
    <t>1.4</t>
  </si>
  <si>
    <t>Трансферты на осуществление полномочий в градостроительной деятельности</t>
  </si>
  <si>
    <r>
      <t xml:space="preserve">Количество объектов муниципальной собственности, прошедших паспортизацию и государственную регистрацию права собственности (ед) </t>
    </r>
    <r>
      <rPr>
        <i/>
        <sz val="10"/>
        <color theme="1"/>
        <rFont val="Times New Roman"/>
        <family val="1"/>
        <charset val="204"/>
      </rPr>
      <t>(определяется от общего количества объектов капитального строительства, подлежащих регистрации).</t>
    </r>
  </si>
  <si>
    <r>
      <t xml:space="preserve">Количество выполненных кадастровых работ (ед) </t>
    </r>
    <r>
      <rPr>
        <i/>
        <sz val="10"/>
        <color theme="1"/>
        <rFont val="Times New Roman"/>
        <family val="1"/>
        <charset val="204"/>
      </rPr>
      <t>(определяется от общего количества объектов капитального строительства, подлежащих постановке на кадастровый учет);</t>
    </r>
  </si>
  <si>
    <t xml:space="preserve"> Приватизация муниципального имущества, в том числе осуществление необходимых предпродажных мероприятий. Оформление технической документации, постановка на кадастровый учет объектов муниципальной собственности.</t>
  </si>
  <si>
    <t xml:space="preserve">Приложение №2
к постановлению администрации
городского поселения Игрим
от « 26 » декабря 2018 г. № 222
</t>
  </si>
  <si>
    <t>Приложение № 1
к постановлению администрации
городского поселения Игрим
от « 26 » декабря 2018 г. №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</si>
</sst>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"/>
  <sheetViews>
    <sheetView tabSelected="1" zoomScaleNormal="100" workbookViewId="0">
      <selection activeCell="N4" sqref="N4"/>
    </sheetView>
  </sheetViews>
  <sheetFormatPr defaultRowHeight="15" x14ac:dyDescent="0.25"/>
  <cols>
    <col min="1" max="1" width="1.140625" customWidth="1"/>
    <col min="2" max="2" width="5.140625" style="2" customWidth="1"/>
    <col min="3" max="3" width="42.85546875" customWidth="1"/>
    <col min="4" max="4" width="7.42578125" customWidth="1"/>
    <col min="12" max="12" width="20" customWidth="1"/>
  </cols>
  <sheetData>
    <row r="1" spans="2:12" ht="56.25" customHeight="1" x14ac:dyDescent="0.25">
      <c r="H1" s="44" t="s">
        <v>43</v>
      </c>
      <c r="I1" s="45"/>
      <c r="J1" s="45"/>
      <c r="K1" s="45"/>
      <c r="L1" s="45"/>
    </row>
    <row r="2" spans="2:12" ht="15.75" x14ac:dyDescent="0.25">
      <c r="L2" s="1"/>
    </row>
    <row r="3" spans="2:12" ht="15.75" x14ac:dyDescent="0.25">
      <c r="B3" s="18" t="s">
        <v>29</v>
      </c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2:12" ht="51" customHeight="1" x14ac:dyDescent="0.25">
      <c r="B5" s="19" t="s">
        <v>0</v>
      </c>
      <c r="C5" s="19" t="s">
        <v>1</v>
      </c>
      <c r="D5" s="26" t="s">
        <v>2</v>
      </c>
      <c r="E5" s="20" t="s">
        <v>4</v>
      </c>
      <c r="F5" s="21"/>
      <c r="G5" s="21"/>
      <c r="H5" s="21"/>
      <c r="I5" s="21"/>
      <c r="J5" s="21"/>
      <c r="K5" s="22"/>
      <c r="L5" s="19" t="s">
        <v>5</v>
      </c>
    </row>
    <row r="6" spans="2:12" x14ac:dyDescent="0.25">
      <c r="B6" s="19"/>
      <c r="C6" s="19"/>
      <c r="D6" s="27"/>
      <c r="E6" s="23"/>
      <c r="F6" s="24"/>
      <c r="G6" s="24"/>
      <c r="H6" s="24"/>
      <c r="I6" s="24"/>
      <c r="J6" s="24"/>
      <c r="K6" s="25"/>
      <c r="L6" s="19"/>
    </row>
    <row r="7" spans="2:12" ht="76.5" x14ac:dyDescent="0.25">
      <c r="B7" s="19"/>
      <c r="C7" s="19"/>
      <c r="D7" s="3" t="s">
        <v>3</v>
      </c>
      <c r="E7" s="3" t="s">
        <v>8</v>
      </c>
      <c r="F7" s="12" t="s">
        <v>21</v>
      </c>
      <c r="G7" s="12" t="s">
        <v>23</v>
      </c>
      <c r="H7" s="12" t="s">
        <v>24</v>
      </c>
      <c r="I7" s="12" t="s">
        <v>25</v>
      </c>
      <c r="J7" s="12" t="s">
        <v>26</v>
      </c>
      <c r="K7" s="12" t="s">
        <v>27</v>
      </c>
      <c r="L7" s="19"/>
    </row>
    <row r="8" spans="2:12" ht="69.75" x14ac:dyDescent="0.25">
      <c r="B8" s="4" t="s">
        <v>6</v>
      </c>
      <c r="C8" s="6" t="s">
        <v>40</v>
      </c>
      <c r="D8" s="4">
        <v>7</v>
      </c>
      <c r="E8" s="4">
        <v>26</v>
      </c>
      <c r="F8" s="4">
        <v>35</v>
      </c>
      <c r="G8" s="4">
        <v>49</v>
      </c>
      <c r="H8" s="4">
        <v>63</v>
      </c>
      <c r="I8" s="4">
        <v>77</v>
      </c>
      <c r="J8" s="4">
        <v>91</v>
      </c>
      <c r="K8" s="11">
        <v>98</v>
      </c>
      <c r="L8" s="4">
        <v>98</v>
      </c>
    </row>
    <row r="9" spans="2:12" ht="101.25" x14ac:dyDescent="0.25">
      <c r="B9" s="4" t="s">
        <v>7</v>
      </c>
      <c r="C9" s="6" t="s">
        <v>39</v>
      </c>
      <c r="D9" s="13">
        <v>7</v>
      </c>
      <c r="E9" s="13">
        <v>26</v>
      </c>
      <c r="F9" s="13">
        <v>35</v>
      </c>
      <c r="G9" s="13">
        <v>49</v>
      </c>
      <c r="H9" s="13">
        <v>63</v>
      </c>
      <c r="I9" s="13">
        <v>77</v>
      </c>
      <c r="J9" s="13">
        <v>91</v>
      </c>
      <c r="K9" s="13">
        <v>98</v>
      </c>
      <c r="L9" s="5">
        <v>98</v>
      </c>
    </row>
  </sheetData>
  <mergeCells count="7">
    <mergeCell ref="H1:L1"/>
    <mergeCell ref="B3:L3"/>
    <mergeCell ref="B5:B7"/>
    <mergeCell ref="C5:C7"/>
    <mergeCell ref="L5:L7"/>
    <mergeCell ref="E5:K6"/>
    <mergeCell ref="D5:D6"/>
  </mergeCells>
  <pageMargins left="0.25" right="0.25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opLeftCell="A2" zoomScale="90" zoomScaleNormal="90" workbookViewId="0">
      <selection activeCell="H2" sqref="H2:M2"/>
    </sheetView>
  </sheetViews>
  <sheetFormatPr defaultRowHeight="15.75" x14ac:dyDescent="0.25"/>
  <cols>
    <col min="1" max="1" width="3.140625" style="8" customWidth="1"/>
    <col min="2" max="2" width="5" style="9" customWidth="1"/>
    <col min="3" max="3" width="42.42578125" style="8" customWidth="1"/>
    <col min="4" max="4" width="16.85546875" style="8" customWidth="1"/>
    <col min="5" max="5" width="18.28515625" style="8" customWidth="1"/>
    <col min="6" max="13" width="9.140625" style="10"/>
    <col min="14" max="16384" width="9.140625" style="8"/>
  </cols>
  <sheetData>
    <row r="1" spans="1:14" hidden="1" x14ac:dyDescent="0.25"/>
    <row r="2" spans="1:14" ht="54.75" customHeight="1" x14ac:dyDescent="0.25">
      <c r="H2" s="46" t="s">
        <v>42</v>
      </c>
      <c r="I2" s="47"/>
      <c r="J2" s="47"/>
      <c r="K2" s="47"/>
      <c r="L2" s="47"/>
      <c r="M2" s="47"/>
    </row>
    <row r="4" spans="1:14" ht="61.5" customHeight="1" x14ac:dyDescent="0.25">
      <c r="A4" s="14"/>
      <c r="B4" s="30" t="s">
        <v>10</v>
      </c>
      <c r="C4" s="29" t="s">
        <v>11</v>
      </c>
      <c r="D4" s="29" t="s">
        <v>28</v>
      </c>
      <c r="E4" s="29" t="s">
        <v>12</v>
      </c>
      <c r="F4" s="41" t="s">
        <v>13</v>
      </c>
      <c r="G4" s="42"/>
      <c r="H4" s="42"/>
      <c r="I4" s="42"/>
      <c r="J4" s="42"/>
      <c r="K4" s="42"/>
      <c r="L4" s="42"/>
      <c r="M4" s="43"/>
      <c r="N4" s="7"/>
    </row>
    <row r="5" spans="1:14" ht="15.75" customHeight="1" x14ac:dyDescent="0.25">
      <c r="A5" s="14"/>
      <c r="B5" s="30"/>
      <c r="C5" s="29"/>
      <c r="D5" s="29"/>
      <c r="E5" s="29"/>
      <c r="F5" s="29" t="s">
        <v>14</v>
      </c>
      <c r="G5" s="41" t="s">
        <v>15</v>
      </c>
      <c r="H5" s="42"/>
      <c r="I5" s="42"/>
      <c r="J5" s="42"/>
      <c r="K5" s="42"/>
      <c r="L5" s="42"/>
      <c r="M5" s="43"/>
      <c r="N5" s="7"/>
    </row>
    <row r="6" spans="1:14" ht="15.75" customHeight="1" x14ac:dyDescent="0.25">
      <c r="A6" s="14"/>
      <c r="B6" s="30"/>
      <c r="C6" s="29"/>
      <c r="D6" s="29"/>
      <c r="E6" s="29"/>
      <c r="F6" s="29"/>
      <c r="G6" s="15" t="s">
        <v>8</v>
      </c>
      <c r="H6" s="15" t="s">
        <v>21</v>
      </c>
      <c r="I6" s="15" t="s">
        <v>23</v>
      </c>
      <c r="J6" s="15" t="s">
        <v>24</v>
      </c>
      <c r="K6" s="15" t="s">
        <v>25</v>
      </c>
      <c r="L6" s="15" t="s">
        <v>26</v>
      </c>
      <c r="M6" s="15" t="s">
        <v>27</v>
      </c>
      <c r="N6" s="7"/>
    </row>
    <row r="7" spans="1:14" ht="51" customHeight="1" x14ac:dyDescent="0.25">
      <c r="A7" s="14"/>
      <c r="B7" s="30" t="s">
        <v>30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7"/>
    </row>
    <row r="8" spans="1:14" ht="15.75" customHeight="1" x14ac:dyDescent="0.25">
      <c r="A8" s="14"/>
      <c r="B8" s="30" t="s">
        <v>20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16"/>
      <c r="N8" s="7"/>
    </row>
    <row r="9" spans="1:14" ht="45.75" customHeight="1" x14ac:dyDescent="0.25">
      <c r="A9" s="14"/>
      <c r="B9" s="31" t="s">
        <v>22</v>
      </c>
      <c r="C9" s="30" t="s">
        <v>41</v>
      </c>
      <c r="D9" s="29" t="s">
        <v>16</v>
      </c>
      <c r="E9" s="16" t="s">
        <v>9</v>
      </c>
      <c r="F9" s="15">
        <f>SUM(G9:M9)</f>
        <v>310</v>
      </c>
      <c r="G9" s="15">
        <v>310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7"/>
    </row>
    <row r="10" spans="1:14" ht="45.75" customHeight="1" x14ac:dyDescent="0.25">
      <c r="A10" s="14"/>
      <c r="B10" s="31"/>
      <c r="C10" s="30"/>
      <c r="D10" s="29"/>
      <c r="E10" s="16" t="s">
        <v>19</v>
      </c>
      <c r="F10" s="15">
        <f t="shared" ref="F10:F20" si="0">SUM(G10:M10)</f>
        <v>310</v>
      </c>
      <c r="G10" s="15">
        <v>310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7"/>
    </row>
    <row r="11" spans="1:14" ht="57" customHeight="1" x14ac:dyDescent="0.25">
      <c r="A11" s="14"/>
      <c r="B11" s="32" t="s">
        <v>31</v>
      </c>
      <c r="C11" s="35" t="s">
        <v>33</v>
      </c>
      <c r="D11" s="38" t="s">
        <v>16</v>
      </c>
      <c r="E11" s="16" t="s">
        <v>9</v>
      </c>
      <c r="F11" s="15">
        <f t="shared" si="0"/>
        <v>10</v>
      </c>
      <c r="G11" s="15">
        <v>10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7"/>
    </row>
    <row r="12" spans="1:14" ht="57" customHeight="1" x14ac:dyDescent="0.25">
      <c r="A12" s="14"/>
      <c r="B12" s="33"/>
      <c r="C12" s="36"/>
      <c r="D12" s="39"/>
      <c r="E12" s="16" t="s">
        <v>19</v>
      </c>
      <c r="F12" s="15">
        <f t="shared" si="0"/>
        <v>10</v>
      </c>
      <c r="G12" s="15">
        <v>10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7"/>
    </row>
    <row r="13" spans="1:14" ht="57" customHeight="1" x14ac:dyDescent="0.25">
      <c r="A13" s="14"/>
      <c r="B13" s="32" t="s">
        <v>32</v>
      </c>
      <c r="C13" s="35" t="s">
        <v>38</v>
      </c>
      <c r="D13" s="38" t="s">
        <v>16</v>
      </c>
      <c r="E13" s="16" t="s">
        <v>9</v>
      </c>
      <c r="F13" s="17">
        <v>11.7</v>
      </c>
      <c r="G13" s="15">
        <v>11.7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7"/>
    </row>
    <row r="14" spans="1:14" ht="57" customHeight="1" x14ac:dyDescent="0.25">
      <c r="A14" s="14"/>
      <c r="B14" s="33"/>
      <c r="C14" s="36"/>
      <c r="D14" s="39"/>
      <c r="E14" s="16" t="s">
        <v>19</v>
      </c>
      <c r="F14" s="17">
        <v>11.7</v>
      </c>
      <c r="G14" s="15">
        <v>11.7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7"/>
    </row>
    <row r="15" spans="1:14" ht="57" customHeight="1" x14ac:dyDescent="0.25">
      <c r="A15" s="14"/>
      <c r="B15" s="32" t="s">
        <v>37</v>
      </c>
      <c r="C15" s="35" t="s">
        <v>34</v>
      </c>
      <c r="D15" s="38" t="s">
        <v>16</v>
      </c>
      <c r="E15" s="16" t="s">
        <v>9</v>
      </c>
      <c r="F15" s="15">
        <f t="shared" si="0"/>
        <v>2000</v>
      </c>
      <c r="G15" s="15">
        <v>2000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7"/>
    </row>
    <row r="16" spans="1:14" ht="57" customHeight="1" x14ac:dyDescent="0.25">
      <c r="A16" s="14"/>
      <c r="B16" s="34"/>
      <c r="C16" s="37"/>
      <c r="D16" s="40"/>
      <c r="E16" s="16" t="s">
        <v>35</v>
      </c>
      <c r="F16" s="15">
        <f t="shared" si="0"/>
        <v>1940</v>
      </c>
      <c r="G16" s="15">
        <v>1940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7"/>
    </row>
    <row r="17" spans="1:14" ht="57" customHeight="1" x14ac:dyDescent="0.25">
      <c r="A17" s="14"/>
      <c r="B17" s="33"/>
      <c r="C17" s="36"/>
      <c r="D17" s="39"/>
      <c r="E17" s="16" t="s">
        <v>19</v>
      </c>
      <c r="F17" s="15">
        <f t="shared" si="0"/>
        <v>60</v>
      </c>
      <c r="G17" s="15">
        <v>60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7"/>
    </row>
    <row r="18" spans="1:14" ht="15.75" customHeight="1" x14ac:dyDescent="0.25">
      <c r="A18" s="14"/>
      <c r="B18" s="29" t="s">
        <v>17</v>
      </c>
      <c r="C18" s="29"/>
      <c r="D18" s="29"/>
      <c r="E18" s="16" t="s">
        <v>18</v>
      </c>
      <c r="F18" s="15">
        <f t="shared" si="0"/>
        <v>2331.6999999999998</v>
      </c>
      <c r="G18" s="15">
        <f>G9+G11+G13+G15</f>
        <v>2331.6999999999998</v>
      </c>
      <c r="H18" s="15">
        <f t="shared" ref="H18:M18" si="1">H9+H11+H15</f>
        <v>0</v>
      </c>
      <c r="I18" s="15">
        <f t="shared" si="1"/>
        <v>0</v>
      </c>
      <c r="J18" s="15">
        <f t="shared" si="1"/>
        <v>0</v>
      </c>
      <c r="K18" s="15">
        <f t="shared" si="1"/>
        <v>0</v>
      </c>
      <c r="L18" s="15">
        <f t="shared" si="1"/>
        <v>0</v>
      </c>
      <c r="M18" s="15">
        <f t="shared" si="1"/>
        <v>0</v>
      </c>
      <c r="N18" s="28"/>
    </row>
    <row r="19" spans="1:14" ht="15.75" customHeight="1" x14ac:dyDescent="0.25">
      <c r="A19" s="14"/>
      <c r="B19" s="29"/>
      <c r="C19" s="29"/>
      <c r="D19" s="29"/>
      <c r="E19" s="16" t="s">
        <v>36</v>
      </c>
      <c r="F19" s="15">
        <f t="shared" si="0"/>
        <v>1940</v>
      </c>
      <c r="G19" s="15">
        <f>G16</f>
        <v>1940</v>
      </c>
      <c r="H19" s="15">
        <f t="shared" ref="H19:M19" si="2">H16</f>
        <v>0</v>
      </c>
      <c r="I19" s="15">
        <f t="shared" si="2"/>
        <v>0</v>
      </c>
      <c r="J19" s="15">
        <f t="shared" si="2"/>
        <v>0</v>
      </c>
      <c r="K19" s="15">
        <f t="shared" si="2"/>
        <v>0</v>
      </c>
      <c r="L19" s="15">
        <f t="shared" si="2"/>
        <v>0</v>
      </c>
      <c r="M19" s="15">
        <f t="shared" si="2"/>
        <v>0</v>
      </c>
      <c r="N19" s="28"/>
    </row>
    <row r="20" spans="1:14" ht="31.5" x14ac:dyDescent="0.25">
      <c r="A20" s="14"/>
      <c r="B20" s="29"/>
      <c r="C20" s="29"/>
      <c r="D20" s="29"/>
      <c r="E20" s="16" t="s">
        <v>19</v>
      </c>
      <c r="F20" s="15">
        <f t="shared" si="0"/>
        <v>391.7</v>
      </c>
      <c r="G20" s="15">
        <f>G10+G12+G14+G17</f>
        <v>391.7</v>
      </c>
      <c r="H20" s="15">
        <f t="shared" ref="H20:M20" si="3">H10+H12+H17</f>
        <v>0</v>
      </c>
      <c r="I20" s="15">
        <f t="shared" si="3"/>
        <v>0</v>
      </c>
      <c r="J20" s="15">
        <f t="shared" si="3"/>
        <v>0</v>
      </c>
      <c r="K20" s="15">
        <f t="shared" si="3"/>
        <v>0</v>
      </c>
      <c r="L20" s="15">
        <f t="shared" si="3"/>
        <v>0</v>
      </c>
      <c r="M20" s="15">
        <f t="shared" si="3"/>
        <v>0</v>
      </c>
      <c r="N20" s="28"/>
    </row>
  </sheetData>
  <mergeCells count="24">
    <mergeCell ref="H2:M2"/>
    <mergeCell ref="F5:F6"/>
    <mergeCell ref="B4:B6"/>
    <mergeCell ref="C4:C6"/>
    <mergeCell ref="D4:D6"/>
    <mergeCell ref="E4:E6"/>
    <mergeCell ref="F4:M4"/>
    <mergeCell ref="G5:M5"/>
    <mergeCell ref="N18:N20"/>
    <mergeCell ref="B18:D20"/>
    <mergeCell ref="B7:M7"/>
    <mergeCell ref="B8:L8"/>
    <mergeCell ref="B9:B10"/>
    <mergeCell ref="C9:C10"/>
    <mergeCell ref="D9:D10"/>
    <mergeCell ref="B11:B12"/>
    <mergeCell ref="B15:B17"/>
    <mergeCell ref="C11:C12"/>
    <mergeCell ref="C15:C17"/>
    <mergeCell ref="D11:D12"/>
    <mergeCell ref="D15:D17"/>
    <mergeCell ref="B13:B14"/>
    <mergeCell ref="C13:C14"/>
    <mergeCell ref="D13:D14"/>
  </mergeCells>
  <pageMargins left="0.23622047244094491" right="0.23622047244094491" top="0" bottom="0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мун.имущество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2018-12-26T05:42:54Z</dcterms:modified>
</cp:coreProperties>
</file>